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885" windowWidth="19320" windowHeight="7605"/>
  </bookViews>
  <sheets>
    <sheet name="Лист 1" sheetId="10" r:id="rId1"/>
  </sheets>
  <definedNames>
    <definedName name="_xlnm.Print_Area" localSheetId="0">'Лист 1'!$A$3:$F$56</definedName>
  </definedNames>
  <calcPr calcId="145621"/>
</workbook>
</file>

<file path=xl/calcChain.xml><?xml version="1.0" encoding="utf-8"?>
<calcChain xmlns="http://schemas.openxmlformats.org/spreadsheetml/2006/main">
  <c r="E33" i="10" l="1"/>
  <c r="E32" i="10"/>
  <c r="E31" i="10"/>
  <c r="E29" i="10"/>
  <c r="E28" i="10"/>
  <c r="E27" i="10"/>
  <c r="E24" i="10"/>
  <c r="E25" i="10"/>
  <c r="E23" i="10"/>
  <c r="E22" i="10"/>
  <c r="E21" i="10"/>
  <c r="E19" i="10"/>
  <c r="E18" i="10"/>
  <c r="E17" i="10"/>
  <c r="E16" i="10"/>
  <c r="E15" i="10"/>
  <c r="E34" i="10"/>
  <c r="E42" i="10"/>
  <c r="E39" i="10"/>
  <c r="E38" i="10"/>
  <c r="E37" i="10"/>
  <c r="E36" i="10"/>
  <c r="E47" i="10"/>
  <c r="E46" i="10"/>
  <c r="E45" i="10"/>
  <c r="E44" i="10"/>
  <c r="E40" i="10"/>
  <c r="E48" i="10" l="1"/>
  <c r="E49" i="10" s="1"/>
  <c r="E52" i="10"/>
  <c r="E53" i="10" s="1"/>
  <c r="E54" i="10" s="1"/>
  <c r="E50" i="10" l="1"/>
</calcChain>
</file>

<file path=xl/sharedStrings.xml><?xml version="1.0" encoding="utf-8"?>
<sst xmlns="http://schemas.openxmlformats.org/spreadsheetml/2006/main" count="143" uniqueCount="135">
  <si>
    <t>НДС</t>
  </si>
  <si>
    <t>Всего</t>
  </si>
  <si>
    <t>№</t>
  </si>
  <si>
    <t>Наименование предприятия, здания, сооружения или виды работ</t>
  </si>
  <si>
    <t>Стоимость, руб.</t>
  </si>
  <si>
    <t>Исполнитель</t>
  </si>
  <si>
    <t>Расчёт стоимости а + вх или (объём строительно-монтажных работ ) х % 100 или кол-во х цена</t>
  </si>
  <si>
    <t>1</t>
  </si>
  <si>
    <t>1а</t>
  </si>
  <si>
    <t>1б</t>
  </si>
  <si>
    <t>1в</t>
  </si>
  <si>
    <t>1г</t>
  </si>
  <si>
    <t>1е</t>
  </si>
  <si>
    <t>1ж</t>
  </si>
  <si>
    <t>1и</t>
  </si>
  <si>
    <t>2</t>
  </si>
  <si>
    <t xml:space="preserve">Базовая цена на разработку проектной и рабочей документации   "С"                                                                                                                                                      </t>
  </si>
  <si>
    <t xml:space="preserve">Проектная документация - 40% от базовой цены "С"           </t>
  </si>
  <si>
    <t xml:space="preserve">Справочник базовых цен на проектные работы в строительстве                               СБЦП-2001-03 "Объекты жилищно-гражданского строительства" (СБЦП 81-02-03-2001), глава 1, пункт 1.5.   </t>
  </si>
  <si>
    <t xml:space="preserve">СБЦП 81-02-03-2001, глава 4, таблица №41. ПЗ - 2,0% относительно стоимости разработки проектной документации.     </t>
  </si>
  <si>
    <t xml:space="preserve">Пояснительная записка (ПЗ)           </t>
  </si>
  <si>
    <t xml:space="preserve">Архитектурные решения (АР)          </t>
  </si>
  <si>
    <t>Инженерное оборудование, сети, инженерно-технические решения, технологические решения (ИОС)</t>
  </si>
  <si>
    <t>Проект организации строительства (ПОС)</t>
  </si>
  <si>
    <t>1д</t>
  </si>
  <si>
    <t xml:space="preserve">СБЦП 81-02-03-2001, глава 4, таблица №41. ПОС - 6,0% относительно стоимости разработки проектной документации     </t>
  </si>
  <si>
    <t>Охрана окружающей среды (ООС)</t>
  </si>
  <si>
    <t xml:space="preserve">СБЦП 81-02-03-2001, глава 4, таблица №41. ООС - 7,0% относительно стоимости разработки проектной документации         </t>
  </si>
  <si>
    <t>Смета на строительство (СМ)</t>
  </si>
  <si>
    <t xml:space="preserve">СБЦП 81-02-03-2001, глава 4, таблица №41. СМ - 7,0% относительно стоимости разработки проектной документации         </t>
  </si>
  <si>
    <t>2а</t>
  </si>
  <si>
    <t>2б</t>
  </si>
  <si>
    <t>2г</t>
  </si>
  <si>
    <t xml:space="preserve">СБЦП 81-02-03-2001, глава 4, таблица №42. СМ - 9,0% относительно стоимости разработки рабочей документации         </t>
  </si>
  <si>
    <t>3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</si>
  <si>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</si>
  <si>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</si>
  <si>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r>
      <t xml:space="preserve">СБЦП 81-02-03-2001, глава 4, к таблице №41. Относительная стоимость разработки раздела  "Инженерное оборудование, сети, инженерно-технические решения, технологические решения"                              </t>
    </r>
    <r>
      <rPr>
        <sz val="12"/>
        <rFont val="Times New Roman"/>
        <family val="1"/>
        <charset val="204"/>
      </rPr>
      <t xml:space="preserve">                   </t>
    </r>
  </si>
  <si>
    <t xml:space="preserve">СБЦП 81-02-03-2001, глава 4, к таблице №42. Относительная стоимость разработки раздела  "Инженерное оборудование, сети, инженерно-технические решения, технологические решения"                                       </t>
  </si>
  <si>
    <t>№ частей, глав, таблиц и пунктов указан к      разделу или главе Справочника цен на проектные и изыскательские работы для строительства</t>
  </si>
  <si>
    <t>1к</t>
  </si>
  <si>
    <r>
      <rPr>
        <sz val="12"/>
        <rFont val="Times New Roman"/>
        <family val="1"/>
        <charset val="204"/>
      </rPr>
      <t xml:space="preserve">Рабочая документация - 60% от базовой цены "С"      </t>
    </r>
    <r>
      <rPr>
        <sz val="12"/>
        <color indexed="10"/>
        <rFont val="Times New Roman"/>
        <family val="1"/>
        <charset val="204"/>
      </rPr>
      <t xml:space="preserve">     </t>
    </r>
  </si>
  <si>
    <t>2в</t>
  </si>
  <si>
    <t>Конструктивные и объёмно-планировочные решения (КР)</t>
  </si>
  <si>
    <t>4</t>
  </si>
  <si>
    <t>НДС в ценах 2001 года</t>
  </si>
  <si>
    <t>Всего в ценах 2001 года</t>
  </si>
  <si>
    <t>Стоимость в ценах 2001 года</t>
  </si>
  <si>
    <t xml:space="preserve">                                                           </t>
  </si>
  <si>
    <t xml:space="preserve">Схема планировочной организации земельного участка (ПЗУ)           </t>
  </si>
  <si>
    <t>Мероприятия по обеспечению пожарной безопасности (ППМ) подраздел 1 "Перечень мероприятий"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</si>
  <si>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(ЭЭ)</t>
  </si>
  <si>
    <t xml:space="preserve">СБЦП 81-02-03-2001. ЭЭ - 2,0% относительно стоимости разработки проектной документации    </t>
  </si>
  <si>
    <t>1л</t>
  </si>
  <si>
    <t xml:space="preserve">СБЦП 81-02-03-2001, глава 4, таблица №41. ППМ - 6,0% относительно стоимости разработки проектной документации         </t>
  </si>
  <si>
    <t xml:space="preserve">СБЦП 81-02-03-2001, глава 4, таблица №42. ППМ - 4,0% относительно стоимости разработки проектной документации         </t>
  </si>
  <si>
    <t xml:space="preserve"> 2д</t>
  </si>
  <si>
    <t>Требования к обеспечению безопасной эксплуатации объектов капитального строительства (БЭ)</t>
  </si>
  <si>
    <t>«Иная документация в случаях, предусмотренных федеральными законами». Подраздел 1 «Перечень мероприятий по гражданской обороне, мероприятий по предупреждению чрезвычайных ситуаций природного и техногенного характера»</t>
  </si>
  <si>
    <t>6</t>
  </si>
  <si>
    <t xml:space="preserve">СБЦП 81-02-03-2001, глава 4, таблица №41. ПЗУ - 4,0% относительно стоимости разработки проектной документации.     </t>
  </si>
  <si>
    <t xml:space="preserve">СБЦП 81-02-03-2001, глава 4, таблица №41. АР - 14,0% относительно стоимости разработки проектной документации.  </t>
  </si>
  <si>
    <t xml:space="preserve">СБЦП 81-02-03-2001, глава 4, таблица №41. КР - 15,0% относительно стоимости разработки проектной документации.  Вводим понижающий коэффициент: 15% </t>
  </si>
  <si>
    <t xml:space="preserve">В том числе:                                               Электроснабжение (ЭМ) - 7%;                                                Водоснабжение (ВК) - 4%;                                               Водоотведение (ВК) - 4%;                                                         Отопление, вентиляция и кондиционирование воздуха, тепловые сети (ОВ) - 12%;                                                              Связь (СС) - 3%;                                                                                                                                                                                                                                                                                                    Технологические решения (ТХ) - 5%                  </t>
  </si>
  <si>
    <t xml:space="preserve">СБЦП 81-02-03-2001, глава 4, таблица №41. ИОС - 35,0% относительно стоимости разработки проектной документации. </t>
  </si>
  <si>
    <t xml:space="preserve">СБЦП 81-02-03-2001, глава 4, таблица №42. АР - 22,0% относительно стоимости разработки проектной документации.  </t>
  </si>
  <si>
    <t xml:space="preserve">СБЦП 81-02-03-2001, глава 4, таблица №42. КР - 27,0% относительно стоимости разработки проектной документации.  </t>
  </si>
  <si>
    <t xml:space="preserve">СБЦП 81-02-03-2001, глава 4, таблица №42. ИОС - 32,0% относительно стоимости разработки рабочей документации. </t>
  </si>
  <si>
    <t xml:space="preserve">В том числе:                                               Электроснабжение (ЭМ) - 5%;                                                Водоснабжение (ВК) - 3%;                                               Водоотведение (ВК) - 3%;                                                         Отопление, вентиляция и кондиционирование воздуха, тепловые сети(ОВ) - 14%;                                                              Связь (СС) - 3%;                                                                                                                                                                                                                                                                                                     Технологические решения (ТХ) - 4%               </t>
  </si>
  <si>
    <t>30500*1,12*1,04*1,3*1,5* *0,86*3,7*1,2</t>
  </si>
  <si>
    <t xml:space="preserve">Справочник базовых цен на проектные работы для строительства. "Инженерно-технические мероприятия гражданской обороны. Мероприятия по предупрежде-нию чрезвычайных ситуаций..." 2006 год                                                                                                      Ситм = Ситм 01 * Кинф. = (Сбитм 01 *          * Кис * Кго* Ксл х Кпр х Кпф) * Кинф.                                                                                   Сб итм 01 = 30500 руб. для 1-го строения.                                       Табл.1. Кис = 1,12 - коэф., учитывающий количество источников ЧС.                                                 Гл.1, п.1. Кго = 1,04 - коэф., учитывающий категорию объекта по ГО;                                      Табл.2, 3. Ксл = 1,3 - коэф. категории сложности;                                                        Кпр = 1,5 - коэф., учитывающий разработку мероприятий;                                                     Табл. 4.  Кпф = 0,86 - коэф., учитывающий однотипность решений;                                                 Кинф. = 3,70 - инфляционный индекс, приложение 3 к письму Минстроя России
от 13.11. 2014 г. № 25374-ЮР/08                   на IV квартал 2014 года.                            Пункт 1.2 справочника СБЦП-2001-03 и Методические указания по применению  справочников базовых  цен на проектные </t>
  </si>
  <si>
    <t xml:space="preserve">работы в строительстве от 29.12.2009 г.            № 620:  раздел III пункт 3.11 К1 = 1,2 (сокращение сроков проектирования).    </t>
  </si>
  <si>
    <t>Инженерно-геологические и инженерно-экологические изыскания</t>
  </si>
  <si>
    <r>
      <rPr>
        <b/>
        <i/>
        <sz val="12"/>
        <rFont val="Times New Roman"/>
        <family val="1"/>
        <charset val="204"/>
      </rPr>
      <t>4.1.</t>
    </r>
    <r>
      <rPr>
        <sz val="12"/>
        <rFont val="Times New Roman"/>
        <family val="1"/>
        <charset val="204"/>
      </rPr>
      <t xml:space="preserve"> Раздел "Радиационная защита":                                                                                -- Расчеты по радиационной безопасности.                                                                     -- Радиационный контроль.                             </t>
    </r>
    <r>
      <rPr>
        <b/>
        <i/>
        <sz val="12"/>
        <rFont val="Times New Roman"/>
        <family val="1"/>
        <charset val="204"/>
      </rPr>
      <t>4.2.</t>
    </r>
    <r>
      <rPr>
        <sz val="12"/>
        <rFont val="Times New Roman"/>
        <family val="1"/>
        <charset val="204"/>
      </rPr>
      <t xml:space="preserve">Технологические решения по       радиационной защите.   </t>
    </r>
    <r>
      <rPr>
        <b/>
        <i/>
        <sz val="12"/>
        <rFont val="Times New Roman"/>
        <family val="1"/>
        <charset val="204"/>
      </rPr>
      <t xml:space="preserve">                            4.3. </t>
    </r>
    <r>
      <rPr>
        <sz val="12"/>
        <rFont val="Times New Roman"/>
        <family val="1"/>
        <charset val="204"/>
      </rPr>
      <t>Конструктивные решения по результатам разделов</t>
    </r>
    <r>
      <rPr>
        <b/>
        <i/>
        <sz val="12"/>
        <rFont val="Times New Roman"/>
        <family val="1"/>
        <charset val="204"/>
      </rPr>
      <t xml:space="preserve"> 4.1 и 4.2.                                   4.4.</t>
    </r>
    <r>
      <rPr>
        <sz val="12"/>
        <rFont val="Times New Roman"/>
        <family val="1"/>
        <charset val="204"/>
      </rPr>
      <t xml:space="preserve">«Иная документация в случаях, предусмотренных федеральными законами». Подраздел 2. «Мероприятия по обеспечению безопасности при работе с источниками ионизирующего излучения и физической защиты» </t>
    </r>
    <r>
      <rPr>
        <b/>
        <i/>
        <sz val="12"/>
        <rFont val="Times New Roman"/>
        <family val="1"/>
        <charset val="204"/>
      </rPr>
      <t xml:space="preserve">   </t>
    </r>
    <r>
      <rPr>
        <b/>
        <i/>
        <sz val="12"/>
        <color rgb="FF92D050"/>
        <rFont val="Times New Roman"/>
        <family val="1"/>
        <charset val="204"/>
      </rPr>
      <t xml:space="preserve">          </t>
    </r>
    <r>
      <rPr>
        <b/>
        <i/>
        <sz val="12"/>
        <rFont val="Times New Roman"/>
        <family val="1"/>
        <charset val="204"/>
      </rPr>
      <t xml:space="preserve">                                       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                                         </t>
    </r>
  </si>
  <si>
    <r>
      <t xml:space="preserve">Техническое заключение с рекомендациями по результатам обследования строительных конструкций существующего здания.   </t>
    </r>
    <r>
      <rPr>
        <b/>
        <sz val="12"/>
        <rFont val="Times New Roman"/>
        <family val="1"/>
        <charset val="204"/>
      </rPr>
      <t xml:space="preserve">а) </t>
    </r>
    <r>
      <rPr>
        <sz val="12"/>
        <rFont val="Times New Roman"/>
        <family val="1"/>
        <charset val="204"/>
      </rPr>
      <t>Обмерные работы.                                   Объём помещений, подлежащих капитальному ремонту: V=</t>
    </r>
    <r>
      <rPr>
        <sz val="12"/>
        <rFont val="Symbol"/>
        <family val="1"/>
        <charset val="2"/>
      </rPr>
      <t xml:space="preserve"> 4375</t>
    </r>
    <r>
      <rPr>
        <sz val="12"/>
        <rFont val="Times New Roman"/>
        <family val="1"/>
        <charset val="204"/>
      </rPr>
      <t xml:space="preserve"> куб.м.  Площадь помещений, подлежащих капитальному ремонту:                                                              S = 1250 кв. м.                                       </t>
    </r>
  </si>
  <si>
    <r>
      <t xml:space="preserve">Техническое заключение с рекомендациями по результатам обследования строительных конструкций существующего здания.   </t>
    </r>
    <r>
      <rPr>
        <b/>
        <sz val="12"/>
        <rFont val="Times New Roman"/>
        <family val="1"/>
        <charset val="204"/>
      </rPr>
      <t>б)</t>
    </r>
    <r>
      <rPr>
        <sz val="12"/>
        <rFont val="Times New Roman"/>
        <family val="1"/>
        <charset val="204"/>
      </rPr>
      <t xml:space="preserve"> Инженерные обследования.                                          Объём помещений, подлежащих капитальному ремонту: V= 4375 куб.м.  Площадь помещений, подлежащих капитальному ремонту:                                                              S = 1250 кв. м.              </t>
    </r>
  </si>
  <si>
    <r>
      <t xml:space="preserve">Техническое заключение с рекомендациями по результатам обследования строительных конструкций существующего здания.   </t>
    </r>
    <r>
      <rPr>
        <b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Выполнение вибродинамических испытаний неразрушающими методами.                                                           </t>
    </r>
    <r>
      <rPr>
        <b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Определение прочности бетона.            </t>
    </r>
    <r>
      <rPr>
        <b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 xml:space="preserve">Определение прочности кирпичной кладки.                                                      </t>
    </r>
    <r>
      <rPr>
        <b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Отбор проб и испытание строительных материалов.                                          Объём помещений, подлежащих капитальному ремонту: V= 4375 куб.м.  Площадь помещений, подлежащих капитальному ремонту:                                                              S = 1250 кв. м.            </t>
    </r>
  </si>
  <si>
    <t>23,25*43,75*1,15*1,3*42,58*1,2</t>
  </si>
  <si>
    <t>(3,65*35,65+11,09*4+11,90*10+6,30*10+5,47*15+4,73*4+4,73*4+3,94*4+     +7,84*4+3,85*4)*1,3*42,58*1,2</t>
  </si>
  <si>
    <r>
      <t>Справочник базовых цен на обмерные работы и обследования зданий и сооружений. 1998 г.                                                                  Таблица 2 - 23,25 руб. на 100 куб. м.                                                      Таблица 6, категория сложности работ - 1. Таблица 5, категория сложности здания -2.                                  Коэффициенты от базовой стоимости:              К</t>
    </r>
    <r>
      <rPr>
        <vertAlign val="sub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= 1,15 (табл. 10, пункт 2, обследование без прекращения рабочего процесса,                       затруднённый доступ к конструкциям,"скрытые" конструкции).   Таблица 11, пункт 5, К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= 1,3 (строительный объём капитального ремонта до 5000 куб. м).                                                   Кинф. = 42,58 - инфляционный индекс, приложение 3 к письму Минстроя России от 13.11. 2014 г. № 25374-ЮР/08                 на IV квартал 2014 года.                                 Пункт 1.2 справочника СБЦП-2001-03 и                                    Методические указания по применению  справочников базовых  цен на проектные работы в строительстве от 29.12.2009 г.            № 620:  раздел III пункт 3.11 К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= 1,2 (сокращение сроков).                                                                                     </t>
    </r>
  </si>
  <si>
    <r>
      <t>Справочник базовых цен на обмерные работы и обследования зданий и сооружений. 1998 г.                                                                  Таблица 4 - 32,99 руб. на 100 куб. м.                                                      Таблица 7, категория сложности работ - 2. Таблица 5, категория сложности здания -2.                                  Коэффициенты от базовой стоимости:             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= 1,15 (табл. 10, пункт 2, обследование без прекращения рабочего процесса,                       затруднённый доступ к конструкцуиям,"скрытые" конструкции). Таблица 11, пункт 5, К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= 1,3 (строительный объём капитального ремонта до 5000 куб. м).                                                        Кинф. = 42,58 - инфляционный индекс, приложение 3 к письму Минстроя России от 13.11. 2014 г. № 25374-ЮР/08                 на IV квартал 2014 года.                                 Пункт 1.2 справочника СБЦП-2001-03 и                                    Методические указания по применению  справочников базовых  цен на проектные работы в строительстве от 29.12.2009 г.            № 620:  раздел III пункт 3.11 К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= 1,2 (сокращение сроков).                         </t>
    </r>
  </si>
  <si>
    <r>
      <t xml:space="preserve">Справочник базовых цен на обмерные работы и обследования зданий и сооружений. 1998 г.                                                                  </t>
    </r>
    <r>
      <rPr>
        <b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Таблица 12, п. 1а - 3,65 руб. на 10 кв. м. Таблица 12, п. 3г - 11,09 руб. за ед. изм.  Таблица 12, п. 4г - 11,90 руб. за ед. изм.                                                       </t>
    </r>
    <r>
      <rPr>
        <b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Таблица 13, п. 2г.                                         </t>
    </r>
    <r>
      <rPr>
        <b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Таблица 14,  п. 1а.                                        </t>
    </r>
    <r>
      <rPr>
        <b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Таблица 15,  п.п. 1а, 6, 7, 8б, 12а.    Таблица 11, пункт 5,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= 1,3 (строительный объём капитального ремонта до 5000 куб. м).                                                                                     Кинф. = 42,58 - инфляционный индекс, приложение 3 к письму Минстроя России от 13.11. 2014 г. № 25374-ЮР/08                 на IV квартал 2014 года.                                 Пункт 1.2 справочника СБЦП-2001-03 и                                    Методические указания по применению  справочников базовых  цен на проектные работы в строительстве от 29.12.2009 г.            № 620:  раздел III пункт 3.11 К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= 1,2 (сокращение сроков).          </t>
    </r>
  </si>
  <si>
    <t>32,99*43,75*1,15*1,3*42,58*1,2</t>
  </si>
  <si>
    <r>
      <t>Техническое заключение с рекомендациями по результатам обследования строительных конструкций существующего здания.                                                             1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 Обследование фасадов строящихся и эксплуатируемых зданий и сооружений.                                                   2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 Теплотехническое обследование зданий и сооружений.                                      Объём помещений, подлежащих капитальному ремонту: V= 4375 куб.м.  Площадь помещений, подлежащих капитальному ремонту:                                                              S = 1250 кв. м.   </t>
    </r>
  </si>
  <si>
    <r>
      <t>Сборник расценок на основные виды работ, осуществляемых при научно-техни-ческом сопровождении строительства 
РД 15.01.07.  Москва 2007. 
1</t>
    </r>
    <r>
      <rPr>
        <b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Раздел 7.2. Обследование фасадов строящихся и эксплуатируемых зданий и сооружений. Таблица 18 пункт 3.                     2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 Раздел 8. Теплотехническое обследование зданий и сооружений. Пункты 2, 3.                                                       Кинф. = 3,76 - инфляционный индекс, приложение 3 к письму Минстроя России
от 13.11. 2014 г. № 25374-ЮР/08                   на IV квартал 2014 года.                            Пункт 1.2 справочника СБЦП-2001-03 и Методические указания по применению  справочников базовых  цен на проектные работы в строительстве от 29.12.2009 г.            № 620:  раздел III пункт 3.11 К1 = 1,2 (сокращение сроков).  </t>
    </r>
  </si>
  <si>
    <t>(60*110+30000+20000)*3,76*1,2</t>
  </si>
  <si>
    <r>
      <t>СБЦ на проектные работы для стр-ва "Системы противопожарной и охранной защиты"-1999 г.                                    Табл.3. п. 6;   К=1,5  прим.1 к табл.3;                    К=1,5  прим.3 к табл.3;                                                К=1,15  прим.4 к табл.3;                                    К=1,2 прим. 6 к табл. 3.                                           Пункт 2.2 Справочника: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=1,4.                                    Кинф. = 28,50 - инфляционный индекс, приложение 3 к письму Минстроя России от 13.11. 2014 г. № 25374-ЮР/08                    на IV квартал 2014 года.                                  </t>
    </r>
    <r>
      <rPr>
        <sz val="12"/>
        <rFont val="Times New Roman"/>
        <family val="1"/>
        <charset val="204"/>
      </rPr>
      <t xml:space="preserve">                                                </t>
    </r>
  </si>
  <si>
    <t>2304*1,5*1,5*1,15*1,2*1,4*           *28,50</t>
  </si>
  <si>
    <r>
      <t xml:space="preserve">СБЦ на проектные работы для стр-ва "Системы противопожарной и охранной защиты"-1999 г.                                    Табл.4. п. 6;       К=1,3  прим.4 к табл.4;                 К=1,3  прим. 5 к табл.4.                                              Пункт 2.2 Справочника: К=1,4.                                Кинф. = 28,50 - инфляционный индекс, приложение 3 к письму Минстроя России от 13.11. 2014 г. № 25374-ЮР/08                  на IV квартал 2014 года.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</t>
    </r>
  </si>
  <si>
    <t>1843*1,3*1,3*1,4*28,50</t>
  </si>
  <si>
    <r>
      <t>СБЦ на проектные работы для стр-ва "Системы противопожарной и охранной защиты"-1999 г.                                            Табл.5. п. 16;   К=1,1 прим.2 к табл.5.                                                     Пункт 2.2 Справочника: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=1,4.                                       Кинф. = 28,50 - инфляционный индекс, приложение 3 к письму Минстроя России от 13.11. 2014 г. № 25374-ЮР/08                   на IV квартал 2014 года.                                                                                                                                                                                                               </t>
    </r>
  </si>
  <si>
    <t>2074*1,1*1,4*28,50</t>
  </si>
  <si>
    <r>
      <t>СБЦ на проектные работы для стр-ва "Системы противопожарной и охранной защиты"-1999 г.                                     Табл.7. п. 6.                                                                Пункт 2.2 Справочника: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=1,4.                                           Кинф. = 28,50 - инфляционный индекс, приложение 3 к письму Минстроя России от 13.11. 2014 г. № 25374-ЮР/08                 на IV квартал 2014 года.                                   </t>
    </r>
  </si>
  <si>
    <t>1613*1,4*28,50</t>
  </si>
  <si>
    <t>7</t>
  </si>
  <si>
    <r>
      <t>Применительно. СБЦП 81-2001-06 Государственный сметный норматив "Справочник базовых цен на проектные работы в строительстве "Объекты атомной энергетики" 14.05 2012 г.                                                                                      Табл. 1 пункты 2, 3 (интерполяция):                          К</t>
    </r>
    <r>
      <rPr>
        <vertAlign val="subscript"/>
        <sz val="12"/>
        <rFont val="Times New Roman"/>
        <family val="1"/>
        <charset val="204"/>
      </rPr>
      <t xml:space="preserve">ПД </t>
    </r>
    <r>
      <rPr>
        <sz val="12"/>
        <rFont val="Times New Roman"/>
        <family val="1"/>
        <charset val="204"/>
      </rPr>
      <t>= 8,7138% от СМР 2001 года.                                                   Табл. 6: стадия П - 50,1% от базовой цены Проектной документации.                                                                          Табл.7. Стадия П: ИОС- 62,9% от базовой цены стадии П, ТХ - 40,64% от ИОС стадии П.                                                                                                Письмо Минстроя России от 13.11. 2014 г. № 25374-ЮР/08  на IV квартал 2014 года.                                                                    Приложение 1. Индексы изменения сметной стоимости СМР к 2001 году, прочие объекты с примечанием пункт 5, Челябинская область:                                                          Кизм.= 5,71; 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=1,03 прим. пункт 5.                                                                 Кинф. = 3,70 - инфляционный индекс, приложение 3 к письму Минстроя России
от 13.11. 2014 г. № 25374-ЮР/08                   на IV квартал 2014 года.                                                                                                         </t>
    </r>
  </si>
  <si>
    <t xml:space="preserve">(56000000/5,71*1,03*0,087138*0,501**0,629*0,4064)*3,70                                                                                    </t>
  </si>
  <si>
    <r>
      <t>((17000*0,0875 + (27,0+18,5+ +4,33+1,69)+(27,0*1,1+18,5*1,1)+        +(27,0*1,25+18,5*1,25)+(20,3*1,3+     +2,1*1,3)+34*15*9+(1,5*15*9+4,0*      *15*9)+743*9+ 30,6*9+ (4,6 +7,6+ +9,7+18,8)*9*1,2+(29,0+6,5)*9+(4+ +5,7+16,2)*9+(74,8+39,9)*9+96,2*9+ +(16,4+18,2+25,4+14,9+11,7)*9+</t>
    </r>
    <r>
      <rPr>
        <sz val="12"/>
        <rFont val="Times New Roman"/>
        <family val="1"/>
        <charset val="204"/>
      </rPr>
      <t>(535+ +161)*4+(49,2*22+14,8*22))*42,58</t>
    </r>
  </si>
  <si>
    <r>
      <t xml:space="preserve">Справочник базовых цен на инженерно-геологические и инженерно-экологические изыскания для строительства.                     Актуализация текста 08.10.2010 года.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 Табл. 4, п. 2.                                                                      Часть I. Глава 1:  табл. 9, пп. 2, 5 (инженерно-геологическая);                                        табл. 9, п. 2 (инженерно-экологическая) с учётом Киэ =1,1 (прим. 1 к табл. 9);                                                       табл. 9, п. 2 (санитарное состояние участка) с учётом Ксан. =1,25 (прим. 2 к табл. 9).                                                                                            Часть I. Глава 2:  табл. 10, п. 4 (с учётом измерения мощности дозы гамма-излучения) Кги =1,3 (прим. к табл. 10).                                                                                                                     Часть II. Глава 5:  табл. 19, п. 1;                                          табл. 20, пп. 1, 8.                                                         Часть IV. Глава 12:  табл. 34, п. 14.                                                                                               Часть V. Глава 16:  табл. 57, п. 2; табл. 60, пп. 1, 2, 8, 9, К=1,2 прим. 2к табл. 60;                                       табл. 61, пп. 1, 2.                                                                 Часть VI. Глава 17:  табл. 62, пп. 1, 3, 20. Глава 18: табл. 71, пп. 8, 12;                                          табл. 73, п.п. 1;   табл. 75, пп. 1, 4, 5, 6, 9.    </t>
    </r>
  </si>
  <si>
    <r>
      <t xml:space="preserve">Глава 24 "Радиометрические работы":  табл. 91, п. 1 (поток радона на участке); табл. 92, п.3 (радиационное обследование участка).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Кинф. = 42,58 - инфляционный индекс, приложение 3 к письму Минстроя России от 13.11. 2014 г. № 25374-ЮР/08                 на IV квартал 2014 года.                                 </t>
    </r>
  </si>
  <si>
    <r>
      <t>Справочник базовых цен на проектные работы в строительстве  СБЦП-2001-03                              "Объекты жилищно-гражданского строительства" (СБЦП 81-02-03-2001), Москва 2010 год.                                   Глава 4 "Базовые цены на разработку проектной и рабочей документации",                                                         таблица №22 "Научно-исследовательские учреждения, проектные и конструкторские организации",                                                    пункт 5 "Здание опытно-эксперименталь-ных исследований" общей площадью от 1000 до 9000 кв.м:                                                                          а = 1723,24 тыс руб.; в = 0,97 тыс. руб.                                                           Площадь помещений, подлежащих капитальному ремонту:                                                              S = 1250 кв. м.                                                                                                                                                                              Кинф. = 3,70 - инфляционный индекс, приложение 3 к письму Минстроя России
от 13.11. 2014 г. № 25374-ЮР/08                       на IV квартал 2014 года.                                                                                                                   В соответствии с письмом Минрегионразвития от 17.12.2010 года №42451-ИП/08 "По вопросу применения Справочника базовых цен" вводим понижающий коэффициент на капитальный ремонт К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= 0,55.
</t>
    </r>
  </si>
  <si>
    <r>
      <t xml:space="preserve">
С  = (а + в*Х)*К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*К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*Кинфл. =             = (1723240 + 970*1250)*0,55*3,70 =   = 5 974 230,90 руб.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1 614 657,00 руб. в ценах 2001 года </t>
    </r>
    <r>
      <rPr>
        <sz val="12"/>
        <rFont val="Times New Roman"/>
        <family val="1"/>
        <charset val="204"/>
      </rPr>
      <t xml:space="preserve">
                                                </t>
    </r>
  </si>
  <si>
    <r>
      <t xml:space="preserve">5 974 230,90 *0,4 = 2 389 692,36         </t>
    </r>
    <r>
      <rPr>
        <i/>
        <sz val="12"/>
        <rFont val="Times New Roman"/>
        <family val="1"/>
        <charset val="204"/>
      </rPr>
      <t>645862,80 руб. в ценах 2001 года</t>
    </r>
  </si>
  <si>
    <r>
      <t xml:space="preserve">5 974 230,90 *0,6 = 3 584 538,54      </t>
    </r>
    <r>
      <rPr>
        <i/>
        <sz val="12"/>
        <rFont val="Times New Roman"/>
        <family val="1"/>
        <charset val="204"/>
      </rPr>
      <t xml:space="preserve">968794,20 руб. в ценах 2001 года  </t>
    </r>
    <r>
      <rPr>
        <sz val="12"/>
        <rFont val="Times New Roman"/>
        <family val="1"/>
        <charset val="204"/>
      </rPr>
      <t xml:space="preserve">                                        </t>
    </r>
  </si>
  <si>
    <r>
      <t xml:space="preserve">2389692,36 *0,04                            </t>
    </r>
    <r>
      <rPr>
        <i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                                         </t>
    </r>
  </si>
  <si>
    <r>
      <t xml:space="preserve">2389692,36 *0,14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</si>
  <si>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2389692,36 *0,15 </t>
  </si>
  <si>
    <r>
      <t xml:space="preserve">2389692,36 *0,35  </t>
    </r>
    <r>
      <rPr>
        <i/>
        <sz val="12"/>
        <rFont val="Times New Roman"/>
        <family val="1"/>
        <charset val="204"/>
      </rPr>
      <t xml:space="preserve">                                        </t>
    </r>
  </si>
  <si>
    <t xml:space="preserve">  2389692,36 *0,06                                                      </t>
  </si>
  <si>
    <r>
      <t xml:space="preserve">2389692,36 *0,07                      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</t>
    </r>
  </si>
  <si>
    <t xml:space="preserve">2389692,36 *0,06                                                      </t>
  </si>
  <si>
    <r>
      <t xml:space="preserve">  2389692,36 *0,02                          </t>
    </r>
    <r>
      <rPr>
        <i/>
        <sz val="12"/>
        <rFont val="Times New Roman"/>
        <family val="1"/>
        <charset val="204"/>
      </rPr>
      <t/>
    </r>
  </si>
  <si>
    <r>
      <t xml:space="preserve">3584538,54 *0,22                    </t>
    </r>
    <r>
      <rPr>
        <i/>
        <sz val="12"/>
        <rFont val="Times New Roman"/>
        <family val="1"/>
        <charset val="204"/>
      </rPr>
      <t xml:space="preserve">                                    </t>
    </r>
  </si>
  <si>
    <t xml:space="preserve">3584538,54*0,27  </t>
  </si>
  <si>
    <r>
      <t xml:space="preserve">3584538,54*0,32 </t>
    </r>
    <r>
      <rPr>
        <i/>
        <sz val="12"/>
        <rFont val="Times New Roman"/>
        <family val="1"/>
        <charset val="204"/>
      </rPr>
      <t xml:space="preserve">                                   </t>
    </r>
  </si>
  <si>
    <t xml:space="preserve">  3584538,54*0,04                                                      </t>
  </si>
  <si>
    <r>
      <t xml:space="preserve">3584538,54*0,09                      </t>
    </r>
    <r>
      <rPr>
        <i/>
        <sz val="12"/>
        <rFont val="Times New Roman"/>
        <family val="1"/>
        <charset val="204"/>
      </rPr>
      <t xml:space="preserve">                                     </t>
    </r>
  </si>
  <si>
    <t xml:space="preserve">СБЦП 81-02-03-2001, глава 4. БЭ - 2% относительно стоимости разработки проектной документации  </t>
  </si>
  <si>
    <t xml:space="preserve">2389692,36*0,02                                           </t>
  </si>
  <si>
    <t>5а</t>
  </si>
  <si>
    <r>
      <t xml:space="preserve">Мероприятия по обеспечению пожарной безопасности (ППМ) подраздел 2.                                                            Системы противопожарной и охранной защиты:   </t>
    </r>
    <r>
      <rPr>
        <b/>
        <sz val="12"/>
        <rFont val="Times New Roman"/>
        <family val="1"/>
        <charset val="204"/>
      </rPr>
      <t xml:space="preserve">                                                               а)</t>
    </r>
    <r>
      <rPr>
        <sz val="12"/>
        <rFont val="Times New Roman"/>
        <family val="1"/>
        <charset val="204"/>
      </rPr>
      <t xml:space="preserve"> автоматические установки пожарной сигнализации на объектах площадью  S свыше 1000 до 2000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                                         (с учётом фальшпотолков) </t>
    </r>
  </si>
  <si>
    <t>5б</t>
  </si>
  <si>
    <r>
      <rPr>
        <b/>
        <sz val="12"/>
        <rFont val="Times New Roman"/>
        <family val="1"/>
        <charset val="204"/>
      </rPr>
      <t xml:space="preserve">б) </t>
    </r>
    <r>
      <rPr>
        <sz val="12"/>
        <rFont val="Times New Roman"/>
        <family val="1"/>
        <charset val="204"/>
      </rPr>
      <t>система оповещения людей                        о пожаре на объектах площадью              S  свыше 1000 до 2000 м</t>
    </r>
    <r>
      <rPr>
        <vertAlign val="superscript"/>
        <sz val="12"/>
        <rFont val="Times New Roman"/>
        <family val="1"/>
        <charset val="204"/>
      </rPr>
      <t>2</t>
    </r>
  </si>
  <si>
    <t>5в</t>
  </si>
  <si>
    <r>
      <rPr>
        <b/>
        <sz val="12"/>
        <rFont val="Times New Roman"/>
        <family val="1"/>
        <charset val="204"/>
      </rPr>
      <t xml:space="preserve">в) </t>
    </r>
    <r>
      <rPr>
        <sz val="12"/>
        <rFont val="Times New Roman"/>
        <family val="1"/>
        <charset val="204"/>
      </rPr>
      <t>установки охранной сигнализации на объектах площадью                                      S  свыше 1000 до 2000 м</t>
    </r>
    <r>
      <rPr>
        <vertAlign val="superscript"/>
        <sz val="12"/>
        <rFont val="Times New Roman"/>
        <family val="1"/>
        <charset val="204"/>
      </rPr>
      <t>2</t>
    </r>
  </si>
  <si>
    <t>5г</t>
  </si>
  <si>
    <r>
      <rPr>
        <b/>
        <sz val="12"/>
        <rFont val="Times New Roman"/>
        <family val="1"/>
        <charset val="204"/>
      </rPr>
      <t>г)</t>
    </r>
    <r>
      <rPr>
        <sz val="12"/>
        <rFont val="Times New Roman"/>
        <family val="1"/>
        <charset val="204"/>
      </rPr>
      <t xml:space="preserve"> система управления установками дымоудаления на объектах площадью  S  свыше 1000 до 2000 м</t>
    </r>
    <r>
      <rPr>
        <vertAlign val="superscript"/>
        <sz val="12"/>
        <rFont val="Times New Roman"/>
        <family val="1"/>
        <charset val="204"/>
      </rPr>
      <t>2</t>
    </r>
  </si>
  <si>
    <t>8а</t>
  </si>
  <si>
    <t>8б</t>
  </si>
  <si>
    <t>8в</t>
  </si>
  <si>
    <t>8г</t>
  </si>
  <si>
    <t>(Девять миллионов девятьсот девяносто две тысячи четыреста тринадцать руб. 68 коп.)</t>
  </si>
  <si>
    <r>
      <rPr>
        <sz val="14"/>
        <rFont val="Times New Roman"/>
        <family val="1"/>
        <charset val="204"/>
      </rPr>
      <t xml:space="preserve">
УТВЕРЖДАЮ
Генеральный директор
ООО «Ядерные Медицинские Технологии - Снежинск»
_____________________ А.А. Нефедов
«___»__________________    2015 года</t>
    </r>
    <r>
      <rPr>
        <sz val="10"/>
        <rFont val="Times New Roman"/>
        <family val="1"/>
        <charset val="204"/>
      </rPr>
      <t xml:space="preserve">
</t>
    </r>
  </si>
  <si>
    <t>Сводная смета на разработку проектно-сметной документации</t>
  </si>
  <si>
    <t xml:space="preserve">на капитальный ремонт части здания с модернизацией оборудования, включая проведение инженерных изысканий и комплексное обследование технического состояния здания по объекту: «Корпус 200/1 ФГУП «РФЯЦ-ВНИИТФ им. академика Е.И. Забабахина»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</si>
</sst>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Symbol"/>
      <family val="1"/>
      <charset val="2"/>
    </font>
    <font>
      <b/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color rgb="FF92D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/>
    <xf numFmtId="0" fontId="3" fillId="0" borderId="0" xfId="0" applyFont="1" applyFill="1" applyBorder="1"/>
    <xf numFmtId="164" fontId="3" fillId="0" borderId="0" xfId="0" applyNumberFormat="1" applyFont="1" applyFill="1" applyBorder="1"/>
    <xf numFmtId="9" fontId="3" fillId="0" borderId="0" xfId="0" applyNumberFormat="1" applyFont="1" applyFill="1" applyBorder="1"/>
    <xf numFmtId="164" fontId="0" fillId="0" borderId="0" xfId="0" applyNumberFormat="1" applyFill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165" fontId="1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horizontal="left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9" fontId="2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2" fontId="1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1" xfId="0" applyFont="1" applyBorder="1"/>
    <xf numFmtId="0" fontId="4" fillId="0" borderId="2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49" fontId="1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2" fontId="2" fillId="0" borderId="9" xfId="0" applyNumberFormat="1" applyFont="1" applyBorder="1" applyAlignment="1">
      <alignment horizontal="center"/>
    </xf>
    <xf numFmtId="0" fontId="1" fillId="0" borderId="10" xfId="0" applyFont="1" applyBorder="1"/>
    <xf numFmtId="0" fontId="0" fillId="0" borderId="0" xfId="0" applyBorder="1"/>
    <xf numFmtId="0" fontId="1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49" fontId="13" fillId="0" borderId="4" xfId="0" applyNumberFormat="1" applyFont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2" fillId="0" borderId="2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0" fillId="0" borderId="3" xfId="0" applyBorder="1"/>
    <xf numFmtId="49" fontId="13" fillId="0" borderId="4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87"/>
  <sheetViews>
    <sheetView tabSelected="1" view="pageBreakPreview" topLeftCell="A40" zoomScaleNormal="100" zoomScaleSheetLayoutView="100" workbookViewId="0">
      <selection activeCell="H8" sqref="H8"/>
    </sheetView>
  </sheetViews>
  <sheetFormatPr defaultRowHeight="12.75" x14ac:dyDescent="0.2"/>
  <cols>
    <col min="1" max="1" width="6.42578125" customWidth="1"/>
    <col min="2" max="2" width="39.140625" customWidth="1"/>
    <col min="3" max="3" width="42.85546875" customWidth="1"/>
    <col min="4" max="4" width="36.85546875" customWidth="1"/>
    <col min="5" max="5" width="20.28515625" customWidth="1"/>
    <col min="6" max="6" width="29.28515625" customWidth="1"/>
    <col min="8" max="8" width="40.7109375" customWidth="1"/>
    <col min="14" max="14" width="11.42578125" customWidth="1"/>
    <col min="17" max="17" width="12.28515625" customWidth="1"/>
  </cols>
  <sheetData>
    <row r="1" spans="1:8" ht="18.75" customHeight="1" x14ac:dyDescent="0.25">
      <c r="D1" s="23"/>
      <c r="E1" s="16"/>
    </row>
    <row r="2" spans="1:8" ht="18.75" customHeight="1" x14ac:dyDescent="0.25">
      <c r="D2" s="23"/>
      <c r="E2" s="16"/>
    </row>
    <row r="3" spans="1:8" ht="196.5" customHeight="1" x14ac:dyDescent="0.3">
      <c r="A3" s="93"/>
      <c r="B3" s="93"/>
      <c r="C3" s="93"/>
      <c r="D3" s="94"/>
      <c r="E3" s="107" t="s">
        <v>132</v>
      </c>
      <c r="F3" s="108"/>
    </row>
    <row r="4" spans="1:8" ht="18.600000000000001" customHeight="1" x14ac:dyDescent="0.25">
      <c r="D4" s="23"/>
      <c r="E4" s="16"/>
    </row>
    <row r="5" spans="1:8" ht="21.75" customHeight="1" x14ac:dyDescent="0.2">
      <c r="A5" s="1"/>
      <c r="B5" s="109" t="s">
        <v>133</v>
      </c>
      <c r="C5" s="109"/>
      <c r="D5" s="109"/>
      <c r="E5" s="109"/>
      <c r="F5" s="109"/>
    </row>
    <row r="6" spans="1:8" ht="18.75" customHeight="1" x14ac:dyDescent="0.2">
      <c r="A6" s="120" t="s">
        <v>134</v>
      </c>
      <c r="B6" s="120"/>
      <c r="C6" s="120"/>
      <c r="D6" s="120"/>
      <c r="E6" s="120"/>
      <c r="F6" s="120"/>
      <c r="G6" s="88"/>
    </row>
    <row r="7" spans="1:8" ht="15.75" customHeight="1" x14ac:dyDescent="0.2">
      <c r="A7" s="120"/>
      <c r="B7" s="120"/>
      <c r="C7" s="120"/>
      <c r="D7" s="120"/>
      <c r="E7" s="120"/>
      <c r="F7" s="120"/>
      <c r="G7" s="88"/>
    </row>
    <row r="8" spans="1:8" ht="50.25" customHeight="1" x14ac:dyDescent="0.2">
      <c r="A8" s="120"/>
      <c r="B8" s="120"/>
      <c r="C8" s="120"/>
      <c r="D8" s="120"/>
      <c r="E8" s="120"/>
      <c r="F8" s="120"/>
      <c r="G8" s="88"/>
    </row>
    <row r="9" spans="1:8" ht="18.75" hidden="1" customHeight="1" x14ac:dyDescent="0.3">
      <c r="A9" s="1"/>
      <c r="B9" s="45"/>
      <c r="C9" s="45"/>
      <c r="D9" s="45"/>
      <c r="E9" s="45"/>
      <c r="F9" s="45"/>
      <c r="G9" s="45"/>
    </row>
    <row r="10" spans="1:8" ht="63" x14ac:dyDescent="0.25">
      <c r="A10" s="34" t="s">
        <v>2</v>
      </c>
      <c r="B10" s="36" t="s">
        <v>3</v>
      </c>
      <c r="C10" s="37" t="s">
        <v>39</v>
      </c>
      <c r="D10" s="36" t="s">
        <v>6</v>
      </c>
      <c r="E10" s="49" t="s">
        <v>4</v>
      </c>
      <c r="F10" s="38" t="s">
        <v>5</v>
      </c>
    </row>
    <row r="11" spans="1:8" ht="15.75" x14ac:dyDescent="0.25">
      <c r="A11" s="39">
        <v>1</v>
      </c>
      <c r="B11" s="30">
        <v>2</v>
      </c>
      <c r="C11" s="30">
        <v>3</v>
      </c>
      <c r="D11" s="30">
        <v>4</v>
      </c>
      <c r="E11" s="50">
        <v>5</v>
      </c>
      <c r="F11" s="38">
        <v>6</v>
      </c>
      <c r="G11" s="16"/>
    </row>
    <row r="12" spans="1:8" ht="403.5" customHeight="1" x14ac:dyDescent="0.2">
      <c r="A12" s="98"/>
      <c r="B12" s="100" t="s">
        <v>16</v>
      </c>
      <c r="C12" s="117" t="s">
        <v>100</v>
      </c>
      <c r="D12" s="112" t="s">
        <v>101</v>
      </c>
      <c r="E12" s="114"/>
      <c r="F12" s="118"/>
      <c r="G12" s="24"/>
      <c r="H12" s="51"/>
    </row>
    <row r="13" spans="1:8" ht="40.5" customHeight="1" x14ac:dyDescent="0.2">
      <c r="A13" s="99"/>
      <c r="B13" s="101"/>
      <c r="C13" s="101"/>
      <c r="D13" s="101"/>
      <c r="E13" s="115"/>
      <c r="F13" s="119"/>
      <c r="G13" s="24"/>
    </row>
    <row r="14" spans="1:8" ht="93.75" customHeight="1" x14ac:dyDescent="0.2">
      <c r="A14" s="53" t="s">
        <v>7</v>
      </c>
      <c r="B14" s="15" t="s">
        <v>17</v>
      </c>
      <c r="C14" s="21" t="s">
        <v>18</v>
      </c>
      <c r="D14" s="26" t="s">
        <v>102</v>
      </c>
      <c r="E14" s="51"/>
      <c r="F14" s="26"/>
      <c r="G14" s="24"/>
    </row>
    <row r="15" spans="1:8" ht="60" customHeight="1" x14ac:dyDescent="0.2">
      <c r="A15" s="35" t="s">
        <v>8</v>
      </c>
      <c r="B15" s="15" t="s">
        <v>20</v>
      </c>
      <c r="C15" s="21" t="s">
        <v>19</v>
      </c>
      <c r="D15" s="26" t="s">
        <v>111</v>
      </c>
      <c r="E15" s="51">
        <f>2389692.36 *0.02</f>
        <v>47793.847199999997</v>
      </c>
      <c r="F15" s="26"/>
      <c r="G15" s="24"/>
    </row>
    <row r="16" spans="1:8" ht="61.5" customHeight="1" x14ac:dyDescent="0.2">
      <c r="A16" s="35" t="s">
        <v>9</v>
      </c>
      <c r="B16" s="15" t="s">
        <v>49</v>
      </c>
      <c r="C16" s="21" t="s">
        <v>60</v>
      </c>
      <c r="D16" s="26" t="s">
        <v>104</v>
      </c>
      <c r="E16" s="51">
        <f>2389692.36 *0.04</f>
        <v>95587.694399999993</v>
      </c>
      <c r="F16" s="26"/>
      <c r="G16" s="24"/>
    </row>
    <row r="17" spans="1:225" ht="58.5" customHeight="1" x14ac:dyDescent="0.2">
      <c r="A17" s="35" t="s">
        <v>10</v>
      </c>
      <c r="B17" s="15" t="s">
        <v>21</v>
      </c>
      <c r="C17" s="21" t="s">
        <v>61</v>
      </c>
      <c r="D17" s="26" t="s">
        <v>105</v>
      </c>
      <c r="E17" s="51">
        <f>2389692.36 *0.14</f>
        <v>334556.93040000001</v>
      </c>
      <c r="F17" s="26"/>
      <c r="G17" s="26"/>
      <c r="H17" s="51"/>
      <c r="I17" s="2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</row>
    <row r="18" spans="1:225" ht="72" customHeight="1" x14ac:dyDescent="0.25">
      <c r="A18" s="35" t="s">
        <v>11</v>
      </c>
      <c r="B18" s="15" t="s">
        <v>43</v>
      </c>
      <c r="C18" s="21" t="s">
        <v>62</v>
      </c>
      <c r="D18" s="26" t="s">
        <v>106</v>
      </c>
      <c r="E18" s="51">
        <f>2389692.36 *0.15</f>
        <v>358453.85399999999</v>
      </c>
      <c r="F18" s="26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</row>
    <row r="19" spans="1:225" ht="71.25" customHeight="1" x14ac:dyDescent="0.25">
      <c r="A19" s="35" t="s">
        <v>24</v>
      </c>
      <c r="B19" s="15" t="s">
        <v>22</v>
      </c>
      <c r="C19" s="22" t="s">
        <v>64</v>
      </c>
      <c r="D19" s="26" t="s">
        <v>107</v>
      </c>
      <c r="E19" s="51">
        <f>2389692.36 *0.35</f>
        <v>836392.32599999988</v>
      </c>
      <c r="F19" s="26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5" ht="156.75" customHeight="1" x14ac:dyDescent="0.25">
      <c r="A20" s="35"/>
      <c r="B20" s="15" t="s">
        <v>63</v>
      </c>
      <c r="C20" s="21" t="s">
        <v>37</v>
      </c>
      <c r="D20" s="34" t="s">
        <v>36</v>
      </c>
      <c r="E20" s="51"/>
      <c r="F20" s="26"/>
      <c r="G20" s="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5" ht="66.75" customHeight="1" x14ac:dyDescent="0.25">
      <c r="A21" s="35" t="s">
        <v>12</v>
      </c>
      <c r="B21" s="15" t="s">
        <v>23</v>
      </c>
      <c r="C21" s="31" t="s">
        <v>25</v>
      </c>
      <c r="D21" s="26" t="s">
        <v>108</v>
      </c>
      <c r="E21" s="51">
        <f>2389692.36 *0.06</f>
        <v>143381.5416</v>
      </c>
      <c r="F21" s="26"/>
      <c r="G21" s="8"/>
      <c r="H21" s="5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5" ht="66" customHeight="1" x14ac:dyDescent="0.25">
      <c r="A22" s="35" t="s">
        <v>13</v>
      </c>
      <c r="B22" s="15" t="s">
        <v>26</v>
      </c>
      <c r="C22" s="21" t="s">
        <v>27</v>
      </c>
      <c r="D22" s="26" t="s">
        <v>109</v>
      </c>
      <c r="E22" s="51">
        <f>2389692.36 *0.07</f>
        <v>167278.46520000001</v>
      </c>
      <c r="F22" s="26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5" ht="66" customHeight="1" x14ac:dyDescent="0.25">
      <c r="A23" s="35" t="s">
        <v>14</v>
      </c>
      <c r="B23" s="15" t="s">
        <v>50</v>
      </c>
      <c r="C23" s="21" t="s">
        <v>54</v>
      </c>
      <c r="D23" s="26" t="s">
        <v>110</v>
      </c>
      <c r="E23" s="51">
        <f>2389692.36 *0.06</f>
        <v>143381.5416</v>
      </c>
      <c r="F23" s="26"/>
      <c r="G23" s="8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1:225" ht="119.25" customHeight="1" x14ac:dyDescent="0.25">
      <c r="A24" s="35" t="s">
        <v>40</v>
      </c>
      <c r="B24" s="15" t="s">
        <v>51</v>
      </c>
      <c r="C24" s="21" t="s">
        <v>52</v>
      </c>
      <c r="D24" s="26" t="s">
        <v>111</v>
      </c>
      <c r="E24" s="51">
        <f>2389692.36 *0.02</f>
        <v>47793.847199999997</v>
      </c>
      <c r="F24" s="26"/>
      <c r="G24" s="8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1:225" ht="63.75" customHeight="1" x14ac:dyDescent="0.25">
      <c r="A25" s="35" t="s">
        <v>53</v>
      </c>
      <c r="B25" s="25" t="s">
        <v>28</v>
      </c>
      <c r="C25" s="21" t="s">
        <v>29</v>
      </c>
      <c r="D25" s="26" t="s">
        <v>109</v>
      </c>
      <c r="E25" s="51">
        <f>2389692.36 *0.07</f>
        <v>167278.46520000001</v>
      </c>
      <c r="F25" s="26"/>
      <c r="G25" s="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25" ht="96.75" customHeight="1" x14ac:dyDescent="0.25">
      <c r="A26" s="53" t="s">
        <v>15</v>
      </c>
      <c r="B26" s="46" t="s">
        <v>41</v>
      </c>
      <c r="C26" s="21" t="s">
        <v>18</v>
      </c>
      <c r="D26" s="26" t="s">
        <v>103</v>
      </c>
      <c r="E26" s="51"/>
      <c r="F26" s="26"/>
      <c r="G26" s="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25" ht="72" customHeight="1" x14ac:dyDescent="0.25">
      <c r="A27" s="35" t="s">
        <v>30</v>
      </c>
      <c r="B27" s="15" t="s">
        <v>21</v>
      </c>
      <c r="C27" s="21" t="s">
        <v>65</v>
      </c>
      <c r="D27" s="26" t="s">
        <v>112</v>
      </c>
      <c r="E27" s="51">
        <f>3584538.54*0.22</f>
        <v>788598.47880000004</v>
      </c>
      <c r="F27" s="26"/>
      <c r="G27" s="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25" ht="69" customHeight="1" x14ac:dyDescent="0.25">
      <c r="A28" s="35" t="s">
        <v>31</v>
      </c>
      <c r="B28" s="15" t="s">
        <v>43</v>
      </c>
      <c r="C28" s="21" t="s">
        <v>66</v>
      </c>
      <c r="D28" s="26" t="s">
        <v>113</v>
      </c>
      <c r="E28" s="51">
        <f xml:space="preserve"> 3584538.54*0.27</f>
        <v>967825.40580000007</v>
      </c>
      <c r="F28" s="26"/>
      <c r="G28" s="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25" ht="74.25" customHeight="1" x14ac:dyDescent="0.25">
      <c r="A29" s="35" t="s">
        <v>42</v>
      </c>
      <c r="B29" s="15" t="s">
        <v>22</v>
      </c>
      <c r="C29" s="22" t="s">
        <v>67</v>
      </c>
      <c r="D29" s="26" t="s">
        <v>114</v>
      </c>
      <c r="E29" s="51">
        <f>3584538.54*0.32</f>
        <v>1147052.3328</v>
      </c>
      <c r="F29" s="26"/>
      <c r="G29" s="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25" ht="165.75" customHeight="1" x14ac:dyDescent="0.25">
      <c r="A30" s="35"/>
      <c r="B30" s="15" t="s">
        <v>68</v>
      </c>
      <c r="C30" s="21" t="s">
        <v>38</v>
      </c>
      <c r="D30" s="34"/>
      <c r="E30" s="51"/>
      <c r="F30" s="26"/>
      <c r="G30" s="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25" ht="72" customHeight="1" x14ac:dyDescent="0.25">
      <c r="A31" s="35" t="s">
        <v>32</v>
      </c>
      <c r="B31" s="15" t="s">
        <v>50</v>
      </c>
      <c r="C31" s="21" t="s">
        <v>55</v>
      </c>
      <c r="D31" s="26" t="s">
        <v>115</v>
      </c>
      <c r="E31" s="51">
        <f>3584538.54*0.04</f>
        <v>143381.5416</v>
      </c>
      <c r="F31" s="26"/>
      <c r="G31" s="8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25" ht="58.5" customHeight="1" x14ac:dyDescent="0.25">
      <c r="A32" s="35" t="s">
        <v>56</v>
      </c>
      <c r="B32" s="25" t="s">
        <v>28</v>
      </c>
      <c r="C32" s="21" t="s">
        <v>33</v>
      </c>
      <c r="D32" s="26" t="s">
        <v>116</v>
      </c>
      <c r="E32" s="51">
        <f>3584538.54*0.09</f>
        <v>322608.46859999996</v>
      </c>
      <c r="F32" s="26"/>
      <c r="G32" s="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58.5" customHeight="1" x14ac:dyDescent="0.25">
      <c r="A33" s="53" t="s">
        <v>34</v>
      </c>
      <c r="B33" s="25" t="s">
        <v>57</v>
      </c>
      <c r="C33" s="21" t="s">
        <v>117</v>
      </c>
      <c r="D33" s="26" t="s">
        <v>118</v>
      </c>
      <c r="E33" s="58">
        <f>2389692.36*0.02</f>
        <v>47793.847199999997</v>
      </c>
      <c r="F33" s="26"/>
      <c r="G33" s="8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1:21" ht="306.75" customHeight="1" x14ac:dyDescent="0.25">
      <c r="A34" s="102" t="s">
        <v>44</v>
      </c>
      <c r="B34" s="100" t="s">
        <v>73</v>
      </c>
      <c r="C34" s="110" t="s">
        <v>95</v>
      </c>
      <c r="D34" s="112" t="s">
        <v>96</v>
      </c>
      <c r="E34" s="114">
        <f>(56000000/5.71*1.03*0.087138*0.501*0.629*0.4064)*3.7</f>
        <v>417100.32271579298</v>
      </c>
      <c r="F34" s="112"/>
      <c r="G34" s="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14.75" customHeight="1" x14ac:dyDescent="0.25">
      <c r="A35" s="103"/>
      <c r="B35" s="116"/>
      <c r="C35" s="111"/>
      <c r="D35" s="113"/>
      <c r="E35" s="115"/>
      <c r="F35" s="113"/>
      <c r="G35" s="8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</row>
    <row r="36" spans="1:21" ht="210" customHeight="1" x14ac:dyDescent="0.25">
      <c r="A36" s="53" t="s">
        <v>119</v>
      </c>
      <c r="B36" s="15" t="s">
        <v>120</v>
      </c>
      <c r="C36" s="22" t="s">
        <v>86</v>
      </c>
      <c r="D36" s="26" t="s">
        <v>87</v>
      </c>
      <c r="E36" s="58">
        <f>2304*1.5*1.5*1.15*1.2*1.4*28.5</f>
        <v>285441.40799999994</v>
      </c>
      <c r="F36" s="65"/>
      <c r="H36" s="43"/>
      <c r="I36" s="47"/>
      <c r="J36" s="47"/>
      <c r="K36" s="47"/>
      <c r="L36" s="62"/>
      <c r="M36" s="62"/>
      <c r="N36" s="62"/>
      <c r="O36" s="62"/>
      <c r="P36" s="62"/>
      <c r="Q36" s="62"/>
      <c r="R36" s="62"/>
      <c r="S36" s="62"/>
      <c r="T36" s="62"/>
      <c r="U36" s="62"/>
    </row>
    <row r="37" spans="1:21" ht="178.5" customHeight="1" x14ac:dyDescent="0.25">
      <c r="A37" s="53" t="s">
        <v>121</v>
      </c>
      <c r="B37" s="15" t="s">
        <v>122</v>
      </c>
      <c r="C37" s="22" t="s">
        <v>88</v>
      </c>
      <c r="D37" s="26" t="s">
        <v>89</v>
      </c>
      <c r="E37" s="58">
        <f>1843*1.3*1.3*1.4*28.5</f>
        <v>124275.33299999998</v>
      </c>
      <c r="F37" s="64"/>
      <c r="H37" s="43"/>
      <c r="I37" s="47"/>
      <c r="J37" s="47"/>
      <c r="K37" s="47"/>
      <c r="L37" s="62"/>
      <c r="M37" s="62"/>
      <c r="N37" s="62"/>
      <c r="O37" s="62"/>
      <c r="P37" s="62"/>
      <c r="Q37" s="62"/>
      <c r="R37" s="62"/>
      <c r="S37" s="62"/>
      <c r="T37" s="62"/>
      <c r="U37" s="62"/>
    </row>
    <row r="38" spans="1:21" ht="168.75" customHeight="1" x14ac:dyDescent="0.25">
      <c r="A38" s="53" t="s">
        <v>123</v>
      </c>
      <c r="B38" s="15" t="s">
        <v>124</v>
      </c>
      <c r="C38" s="22" t="s">
        <v>90</v>
      </c>
      <c r="D38" s="26" t="s">
        <v>91</v>
      </c>
      <c r="E38" s="58">
        <f>2074*1.1*1.4*28.5</f>
        <v>91027.86</v>
      </c>
      <c r="F38" s="64"/>
      <c r="H38" s="43"/>
      <c r="I38" s="47"/>
      <c r="J38" s="47"/>
      <c r="K38" s="47"/>
      <c r="L38" s="62"/>
      <c r="M38" s="62"/>
      <c r="N38" s="62"/>
      <c r="O38" s="62"/>
      <c r="P38" s="62"/>
      <c r="Q38" s="62"/>
      <c r="R38" s="62"/>
      <c r="S38" s="62"/>
      <c r="T38" s="62"/>
      <c r="U38" s="62"/>
    </row>
    <row r="39" spans="1:21" ht="170.25" customHeight="1" x14ac:dyDescent="0.25">
      <c r="A39" s="53" t="s">
        <v>125</v>
      </c>
      <c r="B39" s="15" t="s">
        <v>126</v>
      </c>
      <c r="C39" s="22" t="s">
        <v>92</v>
      </c>
      <c r="D39" s="26" t="s">
        <v>93</v>
      </c>
      <c r="E39" s="58">
        <f>1613*1.4*28.5</f>
        <v>64358.7</v>
      </c>
      <c r="F39" s="64"/>
      <c r="H39" s="43"/>
      <c r="I39" s="47"/>
      <c r="J39" s="47"/>
      <c r="K39" s="47"/>
      <c r="L39" s="62"/>
      <c r="M39" s="62"/>
      <c r="N39" s="62"/>
      <c r="O39" s="62"/>
      <c r="P39" s="62"/>
      <c r="Q39" s="62"/>
      <c r="R39" s="62"/>
      <c r="S39" s="62"/>
      <c r="T39" s="62"/>
      <c r="U39" s="62"/>
    </row>
    <row r="40" spans="1:21" ht="402.75" customHeight="1" x14ac:dyDescent="0.25">
      <c r="A40" s="89" t="s">
        <v>59</v>
      </c>
      <c r="B40" s="79" t="s">
        <v>58</v>
      </c>
      <c r="C40" s="81" t="s">
        <v>70</v>
      </c>
      <c r="D40" s="83" t="s">
        <v>69</v>
      </c>
      <c r="E40" s="75">
        <f>30500*1.12*1.04*1.3*1.5*0.86*3.7*1.2</f>
        <v>264525.31123200001</v>
      </c>
      <c r="F40" s="74"/>
      <c r="H40" s="43"/>
      <c r="I40" s="47"/>
      <c r="J40" s="47"/>
      <c r="K40" s="47"/>
      <c r="L40" s="62"/>
      <c r="M40" s="62"/>
      <c r="N40" s="62"/>
      <c r="O40" s="62"/>
      <c r="P40" s="62"/>
      <c r="Q40" s="62"/>
      <c r="R40" s="62"/>
      <c r="S40" s="62"/>
      <c r="T40" s="62"/>
      <c r="U40" s="62"/>
    </row>
    <row r="41" spans="1:21" ht="60.75" customHeight="1" x14ac:dyDescent="0.25">
      <c r="A41" s="80"/>
      <c r="B41" s="87"/>
      <c r="C41" s="82" t="s">
        <v>71</v>
      </c>
      <c r="D41" s="84"/>
      <c r="E41" s="76"/>
      <c r="F41" s="77"/>
      <c r="H41" s="43"/>
      <c r="I41" s="47"/>
      <c r="J41" s="47"/>
      <c r="K41" s="47"/>
      <c r="L41" s="73"/>
      <c r="M41" s="73"/>
      <c r="N41" s="73"/>
      <c r="O41" s="73"/>
      <c r="P41" s="73"/>
      <c r="Q41" s="73"/>
      <c r="R41" s="73"/>
      <c r="S41" s="73"/>
      <c r="T41" s="73"/>
      <c r="U41" s="73"/>
    </row>
    <row r="42" spans="1:21" ht="374.25" customHeight="1" x14ac:dyDescent="0.25">
      <c r="A42" s="89" t="s">
        <v>94</v>
      </c>
      <c r="B42" s="78" t="s">
        <v>72</v>
      </c>
      <c r="C42" s="90" t="s">
        <v>98</v>
      </c>
      <c r="D42" s="92" t="s">
        <v>97</v>
      </c>
      <c r="E42" s="85">
        <f>((17000*0.0875+(27+18.5+4.33+1.69)+(27*1.1+18.5*1.1)++(27*1.25+18.5*1.25)+(20.3*1.3+2.1*1.3)+34*15*9+(1.5*15*9+4*15*9)+743*9+30.6*9+(4.6+7.6+9.7+18.8)*9*1.2+(29+6.5)*9+(4+5.7+16.2)*9+(74.8+39.9)*9+96.2*9++(16.4+18.2+25.4+14.9+11.7)*9+9*10+800*1.25+9.3*15*1.2+(535+161)*4+(49.2*22+14.8*22))*42.58)</f>
        <v>983130.68449999997</v>
      </c>
      <c r="F42" s="83"/>
      <c r="H42" s="43"/>
      <c r="I42" s="47"/>
      <c r="J42" s="47"/>
      <c r="K42" s="47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ht="152.25" customHeight="1" x14ac:dyDescent="0.25">
      <c r="A43" s="80"/>
      <c r="B43" s="87"/>
      <c r="C43" s="91" t="s">
        <v>99</v>
      </c>
      <c r="D43" s="84"/>
      <c r="E43" s="86"/>
      <c r="F43" s="84"/>
      <c r="H43" s="43"/>
      <c r="I43" s="47"/>
      <c r="J43" s="47"/>
      <c r="K43" s="47"/>
      <c r="L43" s="73"/>
      <c r="M43" s="73"/>
      <c r="N43" s="73"/>
      <c r="O43" s="73"/>
      <c r="P43" s="73"/>
      <c r="Q43" s="73"/>
      <c r="R43" s="73"/>
      <c r="S43" s="73"/>
      <c r="T43" s="73"/>
      <c r="U43" s="73"/>
    </row>
    <row r="44" spans="1:21" ht="409.5" customHeight="1" x14ac:dyDescent="0.25">
      <c r="A44" s="67" t="s">
        <v>127</v>
      </c>
      <c r="B44" s="31" t="s">
        <v>74</v>
      </c>
      <c r="C44" s="15" t="s">
        <v>79</v>
      </c>
      <c r="D44" s="26" t="s">
        <v>77</v>
      </c>
      <c r="E44" s="58">
        <f>23.25*43.75*1.15*1.3*42.58*1.2</f>
        <v>77701.447687499996</v>
      </c>
      <c r="F44" s="26"/>
      <c r="H44" s="43"/>
      <c r="I44" s="47"/>
      <c r="J44" s="47"/>
      <c r="K44" s="47"/>
      <c r="L44" s="63"/>
      <c r="M44" s="63"/>
      <c r="N44" s="63"/>
      <c r="O44" s="63"/>
      <c r="P44" s="63"/>
      <c r="Q44" s="63"/>
      <c r="R44" s="63"/>
      <c r="S44" s="63"/>
      <c r="T44" s="63"/>
      <c r="U44" s="63"/>
    </row>
    <row r="45" spans="1:21" ht="409.6" customHeight="1" x14ac:dyDescent="0.25">
      <c r="A45" s="39" t="s">
        <v>128</v>
      </c>
      <c r="B45" s="31" t="s">
        <v>75</v>
      </c>
      <c r="C45" s="15" t="s">
        <v>80</v>
      </c>
      <c r="D45" s="26" t="s">
        <v>82</v>
      </c>
      <c r="E45" s="58">
        <f>32.99*43.75*1.15*1.3*42.58*1.2</f>
        <v>110252.50577249999</v>
      </c>
      <c r="F45" s="26"/>
      <c r="H45" s="43"/>
      <c r="I45" s="47"/>
      <c r="J45" s="47"/>
      <c r="K45" s="47"/>
      <c r="L45" s="63"/>
      <c r="M45" s="63"/>
      <c r="N45" s="63"/>
      <c r="O45" s="63"/>
      <c r="P45" s="63"/>
      <c r="Q45" s="63"/>
      <c r="R45" s="63"/>
      <c r="S45" s="63"/>
      <c r="T45" s="63"/>
      <c r="U45" s="63"/>
    </row>
    <row r="46" spans="1:21" ht="375" customHeight="1" x14ac:dyDescent="0.25">
      <c r="A46" s="67" t="s">
        <v>129</v>
      </c>
      <c r="B46" s="31" t="s">
        <v>76</v>
      </c>
      <c r="C46" s="66" t="s">
        <v>81</v>
      </c>
      <c r="D46" s="26" t="s">
        <v>78</v>
      </c>
      <c r="E46" s="58">
        <f>(3.65*35.65+11.09*4+11.9*10+6.3*10+5.47*15+4.73*4+4.73*4+3.94*4+     7.84*4+3.85*4)*1.3*42.58*1.2</f>
        <v>35795.826534000007</v>
      </c>
      <c r="F46" s="26"/>
      <c r="H46" s="43"/>
      <c r="I46" s="47"/>
      <c r="J46" s="47"/>
      <c r="K46" s="47"/>
      <c r="L46" s="62"/>
      <c r="M46" s="62"/>
      <c r="N46" s="62"/>
      <c r="O46" s="62"/>
      <c r="P46" s="62"/>
      <c r="Q46" s="62"/>
      <c r="R46" s="62"/>
      <c r="S46" s="62"/>
      <c r="T46" s="62"/>
      <c r="U46" s="62"/>
    </row>
    <row r="47" spans="1:21" ht="375" customHeight="1" x14ac:dyDescent="0.25">
      <c r="A47" s="67" t="s">
        <v>130</v>
      </c>
      <c r="B47" s="31" t="s">
        <v>83</v>
      </c>
      <c r="C47" s="15" t="s">
        <v>84</v>
      </c>
      <c r="D47" s="26" t="s">
        <v>85</v>
      </c>
      <c r="E47" s="58">
        <f>(60*110+30000+20000)*3.76*1.2</f>
        <v>255379.19999999998</v>
      </c>
      <c r="F47" s="26"/>
      <c r="H47" s="43"/>
      <c r="I47" s="47"/>
      <c r="J47" s="47"/>
      <c r="K47" s="47"/>
      <c r="L47" s="63"/>
      <c r="M47" s="63"/>
      <c r="N47" s="63"/>
      <c r="O47" s="63"/>
      <c r="P47" s="63"/>
      <c r="Q47" s="63"/>
      <c r="R47" s="63"/>
      <c r="S47" s="63"/>
      <c r="T47" s="63"/>
      <c r="U47" s="63"/>
    </row>
    <row r="48" spans="1:21" ht="36" customHeight="1" x14ac:dyDescent="0.25">
      <c r="A48" s="40"/>
      <c r="B48" s="27" t="s">
        <v>35</v>
      </c>
      <c r="C48" s="28"/>
      <c r="D48" s="32"/>
      <c r="E48" s="51">
        <f>SUM(E12:E47)</f>
        <v>8468147.187041793</v>
      </c>
      <c r="F48" s="41"/>
      <c r="G48" s="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25.5" customHeight="1" x14ac:dyDescent="0.25">
      <c r="A49" s="40"/>
      <c r="B49" s="27" t="s">
        <v>0</v>
      </c>
      <c r="C49" s="29">
        <v>0.18</v>
      </c>
      <c r="D49" s="33"/>
      <c r="E49" s="51">
        <f>E48*0.18</f>
        <v>1524266.4936675227</v>
      </c>
      <c r="F49" s="44"/>
      <c r="G49" s="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34.5" customHeight="1" x14ac:dyDescent="0.25">
      <c r="A50" s="40"/>
      <c r="B50" s="42" t="s">
        <v>1</v>
      </c>
      <c r="C50" s="28"/>
      <c r="D50" s="32"/>
      <c r="E50" s="51">
        <f>SUM(E48:E49)</f>
        <v>9992413.6807093155</v>
      </c>
      <c r="F50" s="48"/>
      <c r="G50" s="8"/>
      <c r="H50" s="5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26.25" customHeight="1" x14ac:dyDescent="0.25">
      <c r="A51" s="48"/>
      <c r="B51" s="104" t="s">
        <v>131</v>
      </c>
      <c r="C51" s="105"/>
      <c r="D51" s="105"/>
      <c r="E51" s="106"/>
      <c r="F51" s="48"/>
      <c r="G51" s="8"/>
      <c r="H51" s="51" t="s">
        <v>48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22.5" customHeight="1" x14ac:dyDescent="0.25">
      <c r="A52" s="48"/>
      <c r="B52" s="56" t="s">
        <v>47</v>
      </c>
      <c r="C52" s="57"/>
      <c r="D52" s="54"/>
      <c r="E52" s="58">
        <f>SUM(E12:E41)/3.7+SUM(E42:E47)/3.76</f>
        <v>2282381.9611419998</v>
      </c>
      <c r="F52" s="48"/>
      <c r="G52" s="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.75" customHeight="1" x14ac:dyDescent="0.25">
      <c r="A53" s="48"/>
      <c r="B53" s="59" t="s">
        <v>45</v>
      </c>
      <c r="C53" s="54"/>
      <c r="D53" s="54"/>
      <c r="E53" s="60">
        <f>E52*0.18</f>
        <v>410828.75300555996</v>
      </c>
      <c r="F53" s="48"/>
      <c r="G53" s="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customHeight="1" x14ac:dyDescent="0.25">
      <c r="A54" s="48"/>
      <c r="B54" s="59" t="s">
        <v>46</v>
      </c>
      <c r="C54" s="54"/>
      <c r="D54" s="54"/>
      <c r="E54" s="61">
        <f>E52+E53</f>
        <v>2693210.7141475598</v>
      </c>
      <c r="F54" s="48"/>
      <c r="G54" s="8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customHeight="1" x14ac:dyDescent="0.25">
      <c r="A55" s="68"/>
      <c r="B55" s="69"/>
      <c r="C55" s="70"/>
      <c r="D55" s="70"/>
      <c r="E55" s="71"/>
      <c r="F55" s="72"/>
      <c r="G55" s="8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</row>
    <row r="56" spans="1:21" ht="15.75" customHeight="1" x14ac:dyDescent="0.25">
      <c r="A56" s="95"/>
      <c r="B56" s="96"/>
      <c r="C56" s="96"/>
      <c r="D56" s="96"/>
      <c r="E56" s="96"/>
      <c r="F56" s="97"/>
      <c r="G56" s="8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" customHeight="1" x14ac:dyDescent="0.3">
      <c r="A57" s="8"/>
      <c r="B57" s="18"/>
      <c r="C57" s="19"/>
      <c r="D57" s="18"/>
      <c r="E57" s="14"/>
      <c r="F57" s="16"/>
      <c r="G57" s="8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23.25" customHeight="1" x14ac:dyDescent="0.3">
      <c r="A58" s="8"/>
      <c r="B58" s="18"/>
      <c r="C58" s="19"/>
      <c r="D58" s="18"/>
      <c r="E58" s="14"/>
      <c r="F58" s="16"/>
      <c r="G58" s="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5.75" customHeight="1" x14ac:dyDescent="0.25">
      <c r="A59" s="8"/>
      <c r="B59" s="7"/>
      <c r="C59" s="8"/>
      <c r="D59" s="9"/>
      <c r="E59" s="10"/>
      <c r="F59" s="16"/>
      <c r="G59" s="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34.5" customHeight="1" x14ac:dyDescent="0.3">
      <c r="A60" s="16"/>
      <c r="B60" s="18"/>
      <c r="C60" s="19"/>
      <c r="D60" s="18"/>
      <c r="E60" s="16"/>
      <c r="F60" s="16"/>
      <c r="G60" s="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s="1" customFormat="1" ht="21.75" customHeight="1" x14ac:dyDescent="0.25">
      <c r="A61" s="11"/>
      <c r="B61" s="11"/>
      <c r="C61" s="11"/>
      <c r="D61" s="11"/>
      <c r="E61" s="12"/>
      <c r="F61" s="17"/>
      <c r="G61" s="8"/>
    </row>
    <row r="62" spans="1:21" ht="21" customHeight="1" x14ac:dyDescent="0.25">
      <c r="A62" s="11"/>
      <c r="B62" s="11"/>
      <c r="C62" s="11"/>
      <c r="D62" s="11"/>
      <c r="E62" s="11"/>
      <c r="F62" s="17"/>
      <c r="G62" s="16"/>
    </row>
    <row r="63" spans="1:21" ht="21" customHeight="1" x14ac:dyDescent="0.25">
      <c r="A63" s="11"/>
      <c r="B63" s="11"/>
      <c r="C63" s="11"/>
      <c r="D63" s="11"/>
      <c r="E63" s="11"/>
      <c r="F63" s="17"/>
      <c r="G63" s="16"/>
    </row>
    <row r="64" spans="1:21" ht="21" customHeight="1" x14ac:dyDescent="0.25">
      <c r="A64" s="11"/>
      <c r="B64" s="11"/>
      <c r="C64" s="11"/>
      <c r="D64" s="11"/>
      <c r="E64" s="11"/>
      <c r="F64" s="17"/>
      <c r="G64" s="16"/>
    </row>
    <row r="65" spans="1:7" ht="21" customHeight="1" x14ac:dyDescent="0.25">
      <c r="A65" s="11"/>
      <c r="B65" s="11"/>
      <c r="C65" s="11"/>
      <c r="D65" s="11"/>
      <c r="E65" s="11"/>
      <c r="F65" s="20"/>
      <c r="G65" s="20"/>
    </row>
    <row r="66" spans="1:7" ht="21" customHeight="1" x14ac:dyDescent="0.25">
      <c r="A66" s="11"/>
      <c r="B66" s="6"/>
      <c r="C66" s="6"/>
      <c r="D66" s="6"/>
      <c r="E66" s="6"/>
      <c r="F66" s="20"/>
      <c r="G66" s="20"/>
    </row>
    <row r="67" spans="1:7" ht="21" customHeight="1" x14ac:dyDescent="0.25">
      <c r="A67" s="11"/>
      <c r="C67" s="6"/>
      <c r="E67" s="6"/>
      <c r="F67" s="14"/>
      <c r="G67" s="14"/>
    </row>
    <row r="68" spans="1:7" ht="21" customHeight="1" x14ac:dyDescent="0.25">
      <c r="A68" s="11"/>
      <c r="B68" s="6"/>
      <c r="C68" s="6"/>
      <c r="D68" s="6"/>
      <c r="E68" s="13"/>
      <c r="F68" s="14"/>
      <c r="G68" s="14"/>
    </row>
    <row r="69" spans="1:7" ht="21" customHeight="1" x14ac:dyDescent="0.25">
      <c r="B69" s="2"/>
      <c r="C69" s="2"/>
      <c r="D69" s="2"/>
      <c r="E69" s="3"/>
      <c r="F69" s="14"/>
      <c r="G69" s="14"/>
    </row>
    <row r="70" spans="1:7" ht="21" customHeight="1" x14ac:dyDescent="0.25">
      <c r="B70" s="2"/>
      <c r="C70" s="2"/>
      <c r="D70" s="4"/>
      <c r="E70" s="3"/>
      <c r="F70" s="17"/>
      <c r="G70" s="16"/>
    </row>
    <row r="71" spans="1:7" ht="21" customHeight="1" x14ac:dyDescent="0.25">
      <c r="B71" s="2"/>
      <c r="C71" s="2"/>
      <c r="D71" s="2"/>
      <c r="E71" s="3"/>
      <c r="F71" s="17"/>
      <c r="G71" s="16"/>
    </row>
    <row r="72" spans="1:7" ht="15" x14ac:dyDescent="0.2">
      <c r="B72" s="2"/>
      <c r="C72" s="2"/>
      <c r="D72" s="2"/>
      <c r="E72" s="3"/>
    </row>
    <row r="73" spans="1:7" ht="15" x14ac:dyDescent="0.2">
      <c r="B73" s="2"/>
      <c r="C73" s="2"/>
      <c r="D73" s="2"/>
      <c r="E73" s="5"/>
    </row>
    <row r="74" spans="1:7" ht="17.25" customHeight="1" x14ac:dyDescent="0.2">
      <c r="B74" s="2"/>
      <c r="C74" s="2"/>
      <c r="D74" s="2"/>
      <c r="E74" s="3"/>
    </row>
    <row r="75" spans="1:7" ht="15" x14ac:dyDescent="0.2">
      <c r="B75" s="2"/>
      <c r="C75" s="2"/>
      <c r="D75" s="2"/>
      <c r="E75" s="3"/>
    </row>
    <row r="76" spans="1:7" ht="15" x14ac:dyDescent="0.2">
      <c r="B76" s="2"/>
      <c r="C76" s="2"/>
      <c r="D76" s="2"/>
      <c r="E76" s="3"/>
    </row>
    <row r="77" spans="1:7" ht="15" x14ac:dyDescent="0.2">
      <c r="B77" s="2"/>
      <c r="C77" s="2"/>
      <c r="D77" s="2"/>
      <c r="E77" s="3"/>
    </row>
    <row r="78" spans="1:7" ht="15.75" customHeight="1" x14ac:dyDescent="0.2">
      <c r="B78" s="2"/>
      <c r="C78" s="2"/>
      <c r="D78" s="2"/>
      <c r="E78" s="3"/>
    </row>
    <row r="79" spans="1:7" ht="15" x14ac:dyDescent="0.2">
      <c r="B79" s="2"/>
      <c r="C79" s="2"/>
      <c r="D79" s="4"/>
      <c r="E79" s="3"/>
    </row>
    <row r="80" spans="1:7" ht="15" x14ac:dyDescent="0.2">
      <c r="B80" s="2"/>
      <c r="C80" s="2"/>
      <c r="D80" s="2"/>
      <c r="E80" s="3"/>
    </row>
    <row r="81" spans="2:5" ht="15" x14ac:dyDescent="0.2">
      <c r="B81" s="2"/>
      <c r="C81" s="2"/>
      <c r="D81" s="2"/>
      <c r="E81" s="3"/>
    </row>
    <row r="82" spans="2:5" ht="15" x14ac:dyDescent="0.2">
      <c r="B82" s="2"/>
      <c r="C82" s="2"/>
      <c r="D82" s="2"/>
      <c r="E82" s="3"/>
    </row>
    <row r="83" spans="2:5" ht="15" x14ac:dyDescent="0.2">
      <c r="B83" s="2"/>
      <c r="C83" s="2"/>
      <c r="D83" s="2"/>
      <c r="E83" s="3"/>
    </row>
    <row r="84" spans="2:5" ht="15" x14ac:dyDescent="0.2">
      <c r="B84" s="2"/>
      <c r="C84" s="2"/>
      <c r="D84" s="4"/>
      <c r="E84" s="3"/>
    </row>
    <row r="85" spans="2:5" ht="15" x14ac:dyDescent="0.2">
      <c r="B85" s="2"/>
      <c r="C85" s="2"/>
      <c r="D85" s="2"/>
      <c r="E85" s="3"/>
    </row>
    <row r="86" spans="2:5" x14ac:dyDescent="0.2">
      <c r="B86" s="1"/>
      <c r="C86" s="1"/>
      <c r="D86" s="1"/>
      <c r="E86" s="1"/>
    </row>
    <row r="87" spans="2:5" x14ac:dyDescent="0.2">
      <c r="B87" s="1"/>
      <c r="C87" s="1"/>
      <c r="D87" s="1"/>
      <c r="E87" s="1"/>
    </row>
  </sheetData>
  <mergeCells count="17">
    <mergeCell ref="E3:F3"/>
    <mergeCell ref="B5:F5"/>
    <mergeCell ref="C34:C35"/>
    <mergeCell ref="D34:D35"/>
    <mergeCell ref="E34:E35"/>
    <mergeCell ref="F34:F35"/>
    <mergeCell ref="B34:B35"/>
    <mergeCell ref="C12:C13"/>
    <mergeCell ref="D12:D13"/>
    <mergeCell ref="E12:E13"/>
    <mergeCell ref="F12:F13"/>
    <mergeCell ref="A6:F8"/>
    <mergeCell ref="A56:F56"/>
    <mergeCell ref="A12:A13"/>
    <mergeCell ref="B12:B13"/>
    <mergeCell ref="A34:A35"/>
    <mergeCell ref="B51:E51"/>
  </mergeCells>
  <phoneticPr fontId="0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8" orientation="landscape" r:id="rId1"/>
  <headerFooter alignWithMargins="0"/>
  <rowBreaks count="3" manualBreakCount="3">
    <brk id="13" max="5" man="1"/>
    <brk id="33" max="5" man="1"/>
    <brk id="4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ООО Северный Стандарт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Галкин Владимир</dc:creator>
  <cp:lastModifiedBy>Ольга Сергеева</cp:lastModifiedBy>
  <cp:lastPrinted>2014-12-04T08:09:11Z</cp:lastPrinted>
  <dcterms:created xsi:type="dcterms:W3CDTF">2005-12-06T10:33:00Z</dcterms:created>
  <dcterms:modified xsi:type="dcterms:W3CDTF">2015-03-23T09:51:37Z</dcterms:modified>
</cp:coreProperties>
</file>